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Лист1!$A$1:$G$25</definedName>
  </definedNames>
  <calcPr calcId="152511"/>
</workbook>
</file>

<file path=xl/calcChain.xml><?xml version="1.0" encoding="utf-8"?>
<calcChain xmlns="http://schemas.openxmlformats.org/spreadsheetml/2006/main">
  <c r="E14" i="1" l="1"/>
  <c r="F14" i="1" s="1"/>
  <c r="E15" i="1"/>
  <c r="E16" i="1"/>
  <c r="E17" i="1"/>
  <c r="F17" i="1" s="1"/>
  <c r="E18" i="1"/>
  <c r="F18" i="1" s="1"/>
  <c r="E19" i="1"/>
  <c r="D20" i="1"/>
  <c r="C20" i="1"/>
  <c r="F16" i="1" l="1"/>
  <c r="G16" i="1" s="1"/>
  <c r="G18" i="1"/>
  <c r="G14" i="1"/>
  <c r="F19" i="1"/>
  <c r="G19" i="1" s="1"/>
  <c r="F15" i="1"/>
  <c r="G15" i="1" s="1"/>
  <c r="G17" i="1"/>
  <c r="E10" i="1"/>
  <c r="F10" i="1" s="1"/>
  <c r="E11" i="1"/>
  <c r="F11" i="1" s="1"/>
  <c r="E12" i="1"/>
  <c r="F12" i="1" s="1"/>
  <c r="E13" i="1"/>
  <c r="F13" i="1" s="1"/>
  <c r="E9" i="1"/>
  <c r="E20" i="1" l="1"/>
  <c r="F9" i="1"/>
  <c r="F20" i="1" s="1"/>
  <c r="G12" i="1"/>
  <c r="G11" i="1"/>
  <c r="G10" i="1"/>
  <c r="G13" i="1"/>
  <c r="G9" i="1" l="1"/>
  <c r="G20" i="1" s="1"/>
</calcChain>
</file>

<file path=xl/sharedStrings.xml><?xml version="1.0" encoding="utf-8"?>
<sst xmlns="http://schemas.openxmlformats.org/spreadsheetml/2006/main" count="29" uniqueCount="28">
  <si>
    <t>Наименование и адрес объекта</t>
  </si>
  <si>
    <t>№ п/п</t>
  </si>
  <si>
    <t xml:space="preserve">Итого по расчету </t>
  </si>
  <si>
    <t>ИТОГО, руб. без НДС</t>
  </si>
  <si>
    <t>Инженерно-геодезические работы, руб. без НДС</t>
  </si>
  <si>
    <t>Инженерно-геологические работы, руб. без НДС</t>
  </si>
  <si>
    <t>СОГЛАСОВАНО</t>
  </si>
  <si>
    <t>УТВЕРЖДАЮ</t>
  </si>
  <si>
    <t>______________/_____________</t>
  </si>
  <si>
    <t>СВОДНЫЙ РАСЧЕТ СТОИМОСТИ</t>
  </si>
  <si>
    <t>ИТОГО, руб. с НДС</t>
  </si>
  <si>
    <t xml:space="preserve">Составил:     Инженер-сметчик ОНССГ                                                                                          </t>
  </si>
  <si>
    <t>Д.И. Уварова</t>
  </si>
  <si>
    <t>НДС 20%, руб.</t>
  </si>
  <si>
    <t>Установка шарового крана в подземном исполнении с ликвидацией  газового колодца №42, Свердловский пр. 41а инв.№3335</t>
  </si>
  <si>
    <t>Установка шарового крана в подземном исполнении с ликвидацией  газового колодца №97, ул. Танкистов 146в, у ГРП-17инв.№4300</t>
  </si>
  <si>
    <t>Установка шарового крана в подземном исполнении с ликвидацией  газового колодца № 2520 по адресу г.Челябинск, ул. Героев Танкограда, около ГГРП-1 инв. №3133</t>
  </si>
  <si>
    <t>Установка шарового крана в подземном исполнении с ликвидацией  газового колодца №4182», ул. Дегтярева 46, инв.№3156</t>
  </si>
  <si>
    <t>Установка шарового крана в подземном исполнении с ликвидацией  газового колодца №4188», ул. Трудовая 21, инв.№3241</t>
  </si>
  <si>
    <t>Установка шарового крана в подземном исполнении с ликвидацией  газового колодца №4191», ул. Трудовая 29, инв.№3241</t>
  </si>
  <si>
    <t>Установка шарового крана в подземном исполнении с ликвидацией  газового колодца №4270», ул. Дружбы 23 инв.№3271</t>
  </si>
  <si>
    <t>Установка шарового крана в подземном исполнении с ликвидацией  газового колодца №4272, ул. Дружбы 27, инв.№3217</t>
  </si>
  <si>
    <t>Установка шарового крана в подземном исполнении с ликвидацией  газового колодца №4275, Ш.Металлургов 84а , инв.№3243</t>
  </si>
  <si>
    <t>Установка шарового крана в подземном исполнении с ликвидацией  газового колодца №4277, ул. Обухова 8, инв.№3243</t>
  </si>
  <si>
    <t>Установка шарового крана в подземном исполнении с ликвидацией  газового колодца №4279, ул. Обухова 13, инв.№3231</t>
  </si>
  <si>
    <t>выполнения инженерно-изыскательских работ</t>
  </si>
  <si>
    <t xml:space="preserve">Проверил:   И.о. начальника Управления по строительству и инвестициям                                              </t>
  </si>
  <si>
    <t>А.Б.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</si>
</sst>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0" fillId="0" borderId="0" xfId="0" applyFill="1"/>
    <xf numFmtId="4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7" fillId="0" borderId="0" xfId="0" applyFont="1" applyFill="1"/>
    <xf numFmtId="0" fontId="5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Border="1" applyAlignment="1">
      <alignment horizontal="center" vertical="center"/>
    </xf>
    <xf numFmtId="4" fontId="8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view="pageBreakPreview" zoomScale="60" zoomScaleNormal="100" workbookViewId="0">
      <selection activeCell="G25" sqref="G25"/>
    </sheetView>
  </sheetViews>
  <sheetFormatPr defaultRowHeight="15" x14ac:dyDescent="0.25"/>
  <cols>
    <col min="1" max="1" width="4.42578125" style="7" customWidth="1"/>
    <col min="2" max="2" width="47.7109375" customWidth="1"/>
    <col min="3" max="3" width="15.5703125" customWidth="1"/>
    <col min="4" max="4" width="16.140625" customWidth="1"/>
    <col min="5" max="5" width="15" customWidth="1"/>
    <col min="6" max="6" width="11.7109375" customWidth="1"/>
    <col min="7" max="7" width="14.42578125" customWidth="1"/>
  </cols>
  <sheetData>
    <row r="1" spans="1:7" x14ac:dyDescent="0.25">
      <c r="A1" s="4" t="s">
        <v>6</v>
      </c>
      <c r="B1" s="3"/>
      <c r="C1" s="3"/>
      <c r="E1" s="3" t="s">
        <v>7</v>
      </c>
      <c r="F1" s="3"/>
    </row>
    <row r="2" spans="1:7" x14ac:dyDescent="0.25">
      <c r="A2" s="5"/>
      <c r="B2" s="2"/>
      <c r="C2" s="2"/>
      <c r="E2" s="2"/>
      <c r="F2" s="2"/>
    </row>
    <row r="3" spans="1:7" ht="31.5" customHeight="1" x14ac:dyDescent="0.25">
      <c r="A3" s="5" t="s">
        <v>8</v>
      </c>
      <c r="B3" s="2"/>
      <c r="C3" s="2"/>
      <c r="E3" s="2" t="s">
        <v>8</v>
      </c>
      <c r="F3" s="2"/>
    </row>
    <row r="4" spans="1:7" ht="19.5" customHeight="1" x14ac:dyDescent="0.25">
      <c r="A4" s="4"/>
      <c r="B4" s="3"/>
      <c r="C4" s="3"/>
      <c r="D4" s="3"/>
      <c r="E4" s="3"/>
      <c r="F4" s="3"/>
    </row>
    <row r="5" spans="1:7" ht="18.75" x14ac:dyDescent="0.3">
      <c r="A5" s="22" t="s">
        <v>9</v>
      </c>
      <c r="B5" s="22"/>
      <c r="C5" s="22"/>
      <c r="D5" s="22"/>
      <c r="E5" s="22"/>
      <c r="F5" s="22"/>
      <c r="G5" s="22"/>
    </row>
    <row r="6" spans="1:7" ht="18.75" x14ac:dyDescent="0.3">
      <c r="A6" s="22" t="s">
        <v>25</v>
      </c>
      <c r="B6" s="22"/>
      <c r="C6" s="22"/>
      <c r="D6" s="22"/>
      <c r="E6" s="22"/>
      <c r="F6" s="22"/>
      <c r="G6" s="22"/>
    </row>
    <row r="7" spans="1:7" x14ac:dyDescent="0.25">
      <c r="A7" s="6"/>
      <c r="B7" s="1"/>
      <c r="C7" s="1"/>
      <c r="D7" s="1"/>
      <c r="E7" s="1"/>
      <c r="F7" s="1"/>
    </row>
    <row r="8" spans="1:7" ht="60" customHeight="1" x14ac:dyDescent="0.25">
      <c r="A8" s="21" t="s">
        <v>1</v>
      </c>
      <c r="B8" s="21" t="s">
        <v>0</v>
      </c>
      <c r="C8" s="21" t="s">
        <v>4</v>
      </c>
      <c r="D8" s="21" t="s">
        <v>5</v>
      </c>
      <c r="E8" s="21" t="s">
        <v>3</v>
      </c>
      <c r="F8" s="21" t="s">
        <v>13</v>
      </c>
      <c r="G8" s="21" t="s">
        <v>10</v>
      </c>
    </row>
    <row r="9" spans="1:7" ht="46.5" customHeight="1" x14ac:dyDescent="0.25">
      <c r="A9" s="9">
        <v>1</v>
      </c>
      <c r="B9" s="18" t="s">
        <v>14</v>
      </c>
      <c r="C9" s="19">
        <v>25730</v>
      </c>
      <c r="D9" s="19">
        <v>40000</v>
      </c>
      <c r="E9" s="8">
        <f>SUM(C9:D9)</f>
        <v>65730</v>
      </c>
      <c r="F9" s="8">
        <f>ROUND(E9*0.2,2)</f>
        <v>13146</v>
      </c>
      <c r="G9" s="8">
        <f>E9+F9</f>
        <v>78876</v>
      </c>
    </row>
    <row r="10" spans="1:7" ht="46.5" customHeight="1" x14ac:dyDescent="0.25">
      <c r="A10" s="9">
        <v>2</v>
      </c>
      <c r="B10" s="18" t="s">
        <v>15</v>
      </c>
      <c r="C10" s="19">
        <v>25730</v>
      </c>
      <c r="D10" s="19">
        <v>40000</v>
      </c>
      <c r="E10" s="8">
        <f>SUM(C10:D10)</f>
        <v>65730</v>
      </c>
      <c r="F10" s="8">
        <f t="shared" ref="F10:F19" si="0">ROUND(E10*0.2,2)</f>
        <v>13146</v>
      </c>
      <c r="G10" s="8">
        <f t="shared" ref="G10:G19" si="1">E10+F10</f>
        <v>78876</v>
      </c>
    </row>
    <row r="11" spans="1:7" ht="62.25" customHeight="1" x14ac:dyDescent="0.25">
      <c r="A11" s="9">
        <v>3</v>
      </c>
      <c r="B11" s="18" t="s">
        <v>16</v>
      </c>
      <c r="C11" s="19">
        <v>25730</v>
      </c>
      <c r="D11" s="19">
        <v>40000</v>
      </c>
      <c r="E11" s="8">
        <f>SUM(C11:D11)</f>
        <v>65730</v>
      </c>
      <c r="F11" s="8">
        <f t="shared" si="0"/>
        <v>13146</v>
      </c>
      <c r="G11" s="8">
        <f t="shared" si="1"/>
        <v>78876</v>
      </c>
    </row>
    <row r="12" spans="1:7" ht="50.25" customHeight="1" x14ac:dyDescent="0.25">
      <c r="A12" s="9">
        <v>4</v>
      </c>
      <c r="B12" s="18" t="s">
        <v>17</v>
      </c>
      <c r="C12" s="19">
        <v>25730</v>
      </c>
      <c r="D12" s="19">
        <v>40000</v>
      </c>
      <c r="E12" s="8">
        <f>SUM(C12:D12)</f>
        <v>65730</v>
      </c>
      <c r="F12" s="8">
        <f t="shared" si="0"/>
        <v>13146</v>
      </c>
      <c r="G12" s="8">
        <f t="shared" si="1"/>
        <v>78876</v>
      </c>
    </row>
    <row r="13" spans="1:7" ht="47.25" customHeight="1" x14ac:dyDescent="0.25">
      <c r="A13" s="9">
        <v>5</v>
      </c>
      <c r="B13" s="18" t="s">
        <v>18</v>
      </c>
      <c r="C13" s="19">
        <v>25730</v>
      </c>
      <c r="D13" s="19">
        <v>40000</v>
      </c>
      <c r="E13" s="8">
        <f>SUM(C13:D13)</f>
        <v>65730</v>
      </c>
      <c r="F13" s="8">
        <f t="shared" si="0"/>
        <v>13146</v>
      </c>
      <c r="G13" s="8">
        <f t="shared" si="1"/>
        <v>78876</v>
      </c>
    </row>
    <row r="14" spans="1:7" ht="47.25" customHeight="1" x14ac:dyDescent="0.25">
      <c r="A14" s="9">
        <v>6</v>
      </c>
      <c r="B14" s="18" t="s">
        <v>19</v>
      </c>
      <c r="C14" s="19">
        <v>25730</v>
      </c>
      <c r="D14" s="19">
        <v>40000</v>
      </c>
      <c r="E14" s="8">
        <f t="shared" ref="E14:E19" si="2">SUM(C14:D14)</f>
        <v>65730</v>
      </c>
      <c r="F14" s="8">
        <f t="shared" si="0"/>
        <v>13146</v>
      </c>
      <c r="G14" s="8">
        <f t="shared" si="1"/>
        <v>78876</v>
      </c>
    </row>
    <row r="15" spans="1:7" ht="47.25" customHeight="1" x14ac:dyDescent="0.25">
      <c r="A15" s="9">
        <v>7</v>
      </c>
      <c r="B15" s="18" t="s">
        <v>20</v>
      </c>
      <c r="C15" s="19">
        <v>25730</v>
      </c>
      <c r="D15" s="19">
        <v>40000</v>
      </c>
      <c r="E15" s="8">
        <f t="shared" si="2"/>
        <v>65730</v>
      </c>
      <c r="F15" s="8">
        <f t="shared" si="0"/>
        <v>13146</v>
      </c>
      <c r="G15" s="8">
        <f t="shared" si="1"/>
        <v>78876</v>
      </c>
    </row>
    <row r="16" spans="1:7" ht="47.25" customHeight="1" x14ac:dyDescent="0.25">
      <c r="A16" s="9">
        <v>8</v>
      </c>
      <c r="B16" s="18" t="s">
        <v>21</v>
      </c>
      <c r="C16" s="19">
        <v>25730</v>
      </c>
      <c r="D16" s="19">
        <v>40000</v>
      </c>
      <c r="E16" s="8">
        <f t="shared" si="2"/>
        <v>65730</v>
      </c>
      <c r="F16" s="8">
        <f t="shared" si="0"/>
        <v>13146</v>
      </c>
      <c r="G16" s="8">
        <f t="shared" si="1"/>
        <v>78876</v>
      </c>
    </row>
    <row r="17" spans="1:7" ht="47.25" customHeight="1" x14ac:dyDescent="0.25">
      <c r="A17" s="9">
        <v>9</v>
      </c>
      <c r="B17" s="18" t="s">
        <v>22</v>
      </c>
      <c r="C17" s="19">
        <v>25730</v>
      </c>
      <c r="D17" s="19">
        <v>40000</v>
      </c>
      <c r="E17" s="8">
        <f t="shared" si="2"/>
        <v>65730</v>
      </c>
      <c r="F17" s="8">
        <f t="shared" si="0"/>
        <v>13146</v>
      </c>
      <c r="G17" s="8">
        <f t="shared" si="1"/>
        <v>78876</v>
      </c>
    </row>
    <row r="18" spans="1:7" ht="47.25" customHeight="1" x14ac:dyDescent="0.25">
      <c r="A18" s="9">
        <v>10</v>
      </c>
      <c r="B18" s="18" t="s">
        <v>23</v>
      </c>
      <c r="C18" s="19">
        <v>25730</v>
      </c>
      <c r="D18" s="19">
        <v>40000</v>
      </c>
      <c r="E18" s="8">
        <f t="shared" si="2"/>
        <v>65730</v>
      </c>
      <c r="F18" s="8">
        <f t="shared" si="0"/>
        <v>13146</v>
      </c>
      <c r="G18" s="8">
        <f t="shared" si="1"/>
        <v>78876</v>
      </c>
    </row>
    <row r="19" spans="1:7" ht="47.25" customHeight="1" x14ac:dyDescent="0.25">
      <c r="A19" s="9">
        <v>11</v>
      </c>
      <c r="B19" s="18" t="s">
        <v>24</v>
      </c>
      <c r="C19" s="19">
        <v>25730</v>
      </c>
      <c r="D19" s="19">
        <v>40000</v>
      </c>
      <c r="E19" s="8">
        <f t="shared" si="2"/>
        <v>65730</v>
      </c>
      <c r="F19" s="8">
        <f t="shared" si="0"/>
        <v>13146</v>
      </c>
      <c r="G19" s="8">
        <f t="shared" si="1"/>
        <v>78876</v>
      </c>
    </row>
    <row r="20" spans="1:7" ht="26.25" customHeight="1" x14ac:dyDescent="0.25">
      <c r="A20" s="9"/>
      <c r="B20" s="10" t="s">
        <v>2</v>
      </c>
      <c r="C20" s="20">
        <f>SUM(C9:C19)</f>
        <v>283030</v>
      </c>
      <c r="D20" s="20">
        <f t="shared" ref="D20:G20" si="3">SUM(D9:D19)</f>
        <v>440000</v>
      </c>
      <c r="E20" s="20">
        <f t="shared" si="3"/>
        <v>723030</v>
      </c>
      <c r="F20" s="20">
        <f t="shared" si="3"/>
        <v>144606</v>
      </c>
      <c r="G20" s="20">
        <f t="shared" si="3"/>
        <v>867636</v>
      </c>
    </row>
    <row r="23" spans="1:7" ht="15" customHeight="1" x14ac:dyDescent="0.25">
      <c r="A23" s="23" t="s">
        <v>11</v>
      </c>
      <c r="B23" s="23"/>
      <c r="C23" s="23"/>
      <c r="D23" s="23"/>
      <c r="E23" s="23"/>
      <c r="F23" s="23"/>
      <c r="G23" s="11" t="s">
        <v>12</v>
      </c>
    </row>
    <row r="24" spans="1:7" ht="15.75" x14ac:dyDescent="0.25">
      <c r="A24" s="12"/>
      <c r="B24" s="13"/>
      <c r="C24" s="13"/>
      <c r="D24" s="14"/>
      <c r="E24" s="15"/>
      <c r="F24" s="15"/>
      <c r="G24" s="16"/>
    </row>
    <row r="25" spans="1:7" ht="15" customHeight="1" x14ac:dyDescent="0.25">
      <c r="A25" s="23" t="s">
        <v>26</v>
      </c>
      <c r="B25" s="23"/>
      <c r="C25" s="23"/>
      <c r="D25" s="23"/>
      <c r="E25" s="23"/>
      <c r="F25" s="23"/>
      <c r="G25" s="17" t="s">
        <v>27</v>
      </c>
    </row>
  </sheetData>
  <mergeCells count="4">
    <mergeCell ref="A5:G5"/>
    <mergeCell ref="A6:G6"/>
    <mergeCell ref="A25:F25"/>
    <mergeCell ref="A23:F23"/>
  </mergeCells>
  <pageMargins left="0.59055118110236227" right="0.59055118110236227" top="0.78740157480314965" bottom="0.59055118110236227" header="0" footer="0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2019-06-18T09:29:36Z</dcterms:modified>
</cp:coreProperties>
</file>